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quivos.caixa\br\DF5688FS201\CECOT\BH\LC\2025\LC 173 2025 - Manutenção CFTV SC - 65132\3 Edital\Publicado\"/>
    </mc:Choice>
  </mc:AlternateContent>
  <xr:revisionPtr revIDLastSave="0" documentId="13_ncr:1_{4910F235-5662-4DE9-B8D8-955BB91BCFBD}" xr6:coauthVersionLast="47" xr6:coauthVersionMax="47" xr10:uidLastSave="{00000000-0000-0000-0000-000000000000}"/>
  <bookViews>
    <workbookView xWindow="-24110" yWindow="1650" windowWidth="24220" windowHeight="13000" xr2:uid="{E7E4DF10-3F1F-4021-B331-06E56DEDEC1B}"/>
  </bookViews>
  <sheets>
    <sheet name="MODELO III-A -Planilha 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1" l="1"/>
  <c r="E55" i="1"/>
  <c r="E54" i="1"/>
  <c r="E53" i="1"/>
  <c r="E52" i="1"/>
  <c r="E51" i="1"/>
  <c r="E50" i="1"/>
  <c r="E56" i="1" s="1"/>
  <c r="B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B27" i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27" i="1" l="1"/>
  <c r="B58" i="1" s="1"/>
  <c r="E27" i="1"/>
  <c r="E46" i="1"/>
  <c r="B59" i="1" s="1"/>
</calcChain>
</file>

<file path=xl/sharedStrings.xml><?xml version="1.0" encoding="utf-8"?>
<sst xmlns="http://schemas.openxmlformats.org/spreadsheetml/2006/main" count="64" uniqueCount="51">
  <si>
    <t>UNIDADES INSTALADAS</t>
  </si>
  <si>
    <t>QUANTIDADE MENSAL</t>
  </si>
  <si>
    <t>VALOR MÁXIMO</t>
  </si>
  <si>
    <t>VALOR MENSAL</t>
  </si>
  <si>
    <t>VALOR GLOBAL</t>
  </si>
  <si>
    <t>UNITÁRIO</t>
  </si>
  <si>
    <t>24 MESES</t>
  </si>
  <si>
    <t>CAMERA FIXA</t>
  </si>
  <si>
    <t>MICRO CAMERA</t>
  </si>
  <si>
    <t>CAMERA DOMO</t>
  </si>
  <si>
    <t>DVR</t>
  </si>
  <si>
    <t>PSDM GIRATORIA</t>
  </si>
  <si>
    <t>PSDM SEMI GIRATORIA</t>
  </si>
  <si>
    <t>PSDM ECLUSA</t>
  </si>
  <si>
    <t>RESTRITOR DE VISIBILIDADE</t>
  </si>
  <si>
    <t>CONTROLADORA BIOMETRICA</t>
  </si>
  <si>
    <t>FECHADURA ELETROMAGNÉTICA</t>
  </si>
  <si>
    <t>FECHADURA LIMITADORA ACESSO</t>
  </si>
  <si>
    <t>FECHADURA DE RETARDO</t>
  </si>
  <si>
    <t>FECHADURA DE RETARDO MONITORADA</t>
  </si>
  <si>
    <t>FECHADURA MECANICA COFRE E CASA FORTE</t>
  </si>
  <si>
    <t>CAMERA IP MODELO MINI DOME COLORIDA USO GERAL</t>
  </si>
  <si>
    <t>CAMERA IP MODELO MINI DOME COLORIDA PARA SAA</t>
  </si>
  <si>
    <t>CAMERA IP MODELO 36º FISH EYE OU EQUIVALENTE</t>
  </si>
  <si>
    <t>CAMERA IP MODELO EXTERNA PTZE - DAY NIGHT</t>
  </si>
  <si>
    <t>GRAVADOR DIGITAL VIDEO DE REDE</t>
  </si>
  <si>
    <t>Sistema de acionamento de iluminação estroboscópica e sirene de alta potência
COLOCAR NA ÚLTIMA LINHA</t>
  </si>
  <si>
    <t>TOTALIZADOR</t>
  </si>
  <si>
    <t>REPOSIÇÃO</t>
  </si>
  <si>
    <t>QUANTIDADE GLOBAL - 24 MESES</t>
  </si>
  <si>
    <t xml:space="preserve">CAIXA COLETORA </t>
  </si>
  <si>
    <t>CONTROLE DE PSDM</t>
  </si>
  <si>
    <t>FOLHA DE VIDRO INTERNA</t>
  </si>
  <si>
    <t xml:space="preserve">FOLHA DE VIDRO EXTERNA </t>
  </si>
  <si>
    <t>FLUIDO GN</t>
  </si>
  <si>
    <t>FECHADURA MECÂNICA (Incluso um par de chaves novos)</t>
  </si>
  <si>
    <t>ATRACK DA FECHADURA ELETROMAGNÉTICA</t>
  </si>
  <si>
    <t>ATRACK ELETROMAGNÉTICO/ELETROMECÂNICO DA FECHADURA MÓDULO TECLADO/CONTROLADORA BIOMÉTRICA</t>
  </si>
  <si>
    <t>SUPORTE PARA FIXAÇÃO DA FECHADURA ELETROMAGNÉTICASUPORTE PARA FIXAÇÃO EM PORTA DE VIDRO/MADEIRA DE FECHADURA MÓDULO TECLADO/CONTROLADORA BIOMÉTRICA</t>
  </si>
  <si>
    <t>CARTÃO DE PROXIMIDADE - LOTE COM 5 UNID</t>
  </si>
  <si>
    <t>SENSOR PRESENÇA PARA GERADOR NEBLINA</t>
  </si>
  <si>
    <t>SENSOR QUEBRA VIDRO PARA GERADOR NEBLINA</t>
  </si>
  <si>
    <t>SENSOR SISMICO PARA GERADOR NEBLINA</t>
  </si>
  <si>
    <t>SIRENE PARA GERADOR NEBLINA</t>
  </si>
  <si>
    <t>REMANEJAMENTO</t>
  </si>
  <si>
    <t xml:space="preserve">REMANEJAMENTO PSDM </t>
  </si>
  <si>
    <t>REMANEJAMENTO SOLUÇÃO RESTRITORA DE VISIBILIDADE (GN)</t>
  </si>
  <si>
    <t>REMANEJAMENTO FECHADURAS/CONTROLADORA BIOMETRICA</t>
  </si>
  <si>
    <t xml:space="preserve">REMANEJAMENTO DE CÂMERAS </t>
  </si>
  <si>
    <t>REMANEJAMENTO DE GRAVADOR DE IMAGENS (DVR/NVR)</t>
  </si>
  <si>
    <t>SISTEMA DE GERENCIAMENTO DE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</si>
</sst>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3" fontId="0" fillId="3" borderId="1" xfId="1" applyFont="1" applyFill="1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1" applyFont="1" applyBorder="1" applyAlignment="1"/>
    <xf numFmtId="43" fontId="2" fillId="2" borderId="1" xfId="1" applyFont="1" applyFill="1" applyBorder="1" applyAlignment="1">
      <alignment vertical="center"/>
    </xf>
    <xf numFmtId="0" fontId="0" fillId="4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43" fontId="0" fillId="3" borderId="2" xfId="1" applyFont="1" applyFill="1" applyBorder="1" applyAlignment="1">
      <alignment wrapText="1"/>
    </xf>
    <xf numFmtId="43" fontId="2" fillId="2" borderId="0" xfId="1" applyFont="1" applyFill="1" applyBorder="1" applyAlignment="1">
      <alignment vertical="center"/>
    </xf>
    <xf numFmtId="43" fontId="0" fillId="3" borderId="3" xfId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3" fontId="0" fillId="0" borderId="2" xfId="1" applyFont="1" applyBorder="1" applyAlignment="1">
      <alignment wrapText="1"/>
    </xf>
    <xf numFmtId="43" fontId="0" fillId="0" borderId="3" xfId="1" applyFont="1" applyBorder="1" applyAlignment="1">
      <alignment wrapText="1"/>
    </xf>
    <xf numFmtId="43" fontId="2" fillId="2" borderId="2" xfId="1" applyFont="1" applyFill="1" applyBorder="1" applyAlignment="1">
      <alignment vertical="center"/>
    </xf>
    <xf numFmtId="43" fontId="2" fillId="2" borderId="3" xfId="1" applyFont="1" applyFill="1" applyBorder="1" applyAlignment="1">
      <alignment vertical="center"/>
    </xf>
    <xf numFmtId="0" fontId="1" fillId="4" borderId="1" xfId="0" applyFont="1" applyFill="1" applyBorder="1"/>
    <xf numFmtId="43" fontId="0" fillId="0" borderId="1" xfId="1" applyFont="1" applyBorder="1" applyAlignment="1">
      <alignment horizontal="center"/>
    </xf>
    <xf numFmtId="43" fontId="0" fillId="3" borderId="1" xfId="1" applyFont="1" applyFill="1" applyBorder="1" applyAlignment="1">
      <alignment horizontal="center"/>
    </xf>
    <xf numFmtId="44" fontId="2" fillId="2" borderId="1" xfId="2" applyFont="1" applyFill="1" applyBorder="1" applyAlignment="1">
      <alignment horizontal="center" vertical="center"/>
    </xf>
    <xf numFmtId="0" fontId="1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EF11A-D051-4A4E-A076-C39FCBF11A7F}">
  <dimension ref="A5:E60"/>
  <sheetViews>
    <sheetView tabSelected="1" workbookViewId="0">
      <selection activeCell="B1" sqref="B1"/>
    </sheetView>
  </sheetViews>
  <sheetFormatPr defaultRowHeight="14.5" x14ac:dyDescent="0.35"/>
  <cols>
    <col min="1" max="1" width="55.26953125" customWidth="1"/>
    <col min="2" max="2" width="21.1796875" style="11" bestFit="1" customWidth="1"/>
    <col min="3" max="5" width="21.1796875" bestFit="1" customWidth="1"/>
  </cols>
  <sheetData>
    <row r="5" spans="1:5" x14ac:dyDescent="0.35">
      <c r="A5" s="1" t="s">
        <v>0</v>
      </c>
      <c r="B5" s="1" t="s">
        <v>1</v>
      </c>
      <c r="C5" s="2" t="s">
        <v>2</v>
      </c>
      <c r="D5" s="2" t="s">
        <v>3</v>
      </c>
      <c r="E5" s="2" t="s">
        <v>4</v>
      </c>
    </row>
    <row r="6" spans="1:5" x14ac:dyDescent="0.35">
      <c r="A6" s="1"/>
      <c r="B6" s="1"/>
      <c r="C6" s="2" t="s">
        <v>5</v>
      </c>
      <c r="D6" s="2"/>
      <c r="E6" s="2" t="s">
        <v>6</v>
      </c>
    </row>
    <row r="7" spans="1:5" x14ac:dyDescent="0.35">
      <c r="A7" s="3" t="s">
        <v>7</v>
      </c>
      <c r="B7" s="4">
        <v>42</v>
      </c>
      <c r="C7" s="5"/>
      <c r="D7" s="5">
        <f>B7*C7</f>
        <v>0</v>
      </c>
      <c r="E7" s="5">
        <f>D7*24</f>
        <v>0</v>
      </c>
    </row>
    <row r="8" spans="1:5" x14ac:dyDescent="0.35">
      <c r="A8" s="6" t="s">
        <v>8</v>
      </c>
      <c r="B8" s="7">
        <v>0</v>
      </c>
      <c r="C8" s="8"/>
      <c r="D8" s="8">
        <f t="shared" ref="D8:D26" si="0">B8*C8</f>
        <v>0</v>
      </c>
      <c r="E8" s="8">
        <f t="shared" ref="E8:E26" si="1">D8*24</f>
        <v>0</v>
      </c>
    </row>
    <row r="9" spans="1:5" x14ac:dyDescent="0.35">
      <c r="A9" s="3" t="s">
        <v>9</v>
      </c>
      <c r="B9" s="4">
        <v>0</v>
      </c>
      <c r="C9" s="5"/>
      <c r="D9" s="5">
        <f t="shared" si="0"/>
        <v>0</v>
      </c>
      <c r="E9" s="5">
        <f t="shared" si="1"/>
        <v>0</v>
      </c>
    </row>
    <row r="10" spans="1:5" x14ac:dyDescent="0.35">
      <c r="A10" s="6" t="s">
        <v>10</v>
      </c>
      <c r="B10" s="7">
        <v>6</v>
      </c>
      <c r="C10" s="8"/>
      <c r="D10" s="8">
        <f t="shared" si="0"/>
        <v>0</v>
      </c>
      <c r="E10" s="8">
        <f t="shared" si="1"/>
        <v>0</v>
      </c>
    </row>
    <row r="11" spans="1:5" x14ac:dyDescent="0.35">
      <c r="A11" s="3" t="s">
        <v>11</v>
      </c>
      <c r="B11" s="4">
        <v>267</v>
      </c>
      <c r="C11" s="5"/>
      <c r="D11" s="5">
        <f t="shared" si="0"/>
        <v>0</v>
      </c>
      <c r="E11" s="5">
        <f t="shared" si="1"/>
        <v>0</v>
      </c>
    </row>
    <row r="12" spans="1:5" x14ac:dyDescent="0.35">
      <c r="A12" s="6" t="s">
        <v>12</v>
      </c>
      <c r="B12" s="7">
        <v>7</v>
      </c>
      <c r="C12" s="8"/>
      <c r="D12" s="8">
        <f t="shared" si="0"/>
        <v>0</v>
      </c>
      <c r="E12" s="8">
        <f t="shared" si="1"/>
        <v>0</v>
      </c>
    </row>
    <row r="13" spans="1:5" x14ac:dyDescent="0.35">
      <c r="A13" s="3" t="s">
        <v>13</v>
      </c>
      <c r="B13" s="4">
        <v>0</v>
      </c>
      <c r="C13" s="5"/>
      <c r="D13" s="5">
        <f t="shared" si="0"/>
        <v>0</v>
      </c>
      <c r="E13" s="5">
        <f t="shared" si="1"/>
        <v>0</v>
      </c>
    </row>
    <row r="14" spans="1:5" x14ac:dyDescent="0.35">
      <c r="A14" s="6" t="s">
        <v>14</v>
      </c>
      <c r="B14" s="7">
        <v>566</v>
      </c>
      <c r="C14" s="8"/>
      <c r="D14" s="8">
        <f t="shared" si="0"/>
        <v>0</v>
      </c>
      <c r="E14" s="8">
        <f t="shared" si="1"/>
        <v>0</v>
      </c>
    </row>
    <row r="15" spans="1:5" x14ac:dyDescent="0.35">
      <c r="A15" s="3" t="s">
        <v>15</v>
      </c>
      <c r="B15" s="4">
        <v>177</v>
      </c>
      <c r="C15" s="5"/>
      <c r="D15" s="5">
        <f t="shared" si="0"/>
        <v>0</v>
      </c>
      <c r="E15" s="5">
        <f t="shared" si="1"/>
        <v>0</v>
      </c>
    </row>
    <row r="16" spans="1:5" x14ac:dyDescent="0.35">
      <c r="A16" s="6" t="s">
        <v>16</v>
      </c>
      <c r="B16" s="7">
        <v>165</v>
      </c>
      <c r="C16" s="8"/>
      <c r="D16" s="8">
        <f t="shared" si="0"/>
        <v>0</v>
      </c>
      <c r="E16" s="8">
        <f t="shared" si="1"/>
        <v>0</v>
      </c>
    </row>
    <row r="17" spans="1:5" x14ac:dyDescent="0.35">
      <c r="A17" s="3" t="s">
        <v>17</v>
      </c>
      <c r="B17" s="4">
        <v>811</v>
      </c>
      <c r="C17" s="5"/>
      <c r="D17" s="5">
        <f t="shared" si="0"/>
        <v>0</v>
      </c>
      <c r="E17" s="5">
        <f t="shared" si="1"/>
        <v>0</v>
      </c>
    </row>
    <row r="18" spans="1:5" x14ac:dyDescent="0.35">
      <c r="A18" s="6" t="s">
        <v>18</v>
      </c>
      <c r="B18" s="7">
        <v>457</v>
      </c>
      <c r="C18" s="8"/>
      <c r="D18" s="8">
        <f t="shared" si="0"/>
        <v>0</v>
      </c>
      <c r="E18" s="8">
        <f t="shared" si="1"/>
        <v>0</v>
      </c>
    </row>
    <row r="19" spans="1:5" x14ac:dyDescent="0.35">
      <c r="A19" s="3" t="s">
        <v>19</v>
      </c>
      <c r="B19" s="4">
        <v>39</v>
      </c>
      <c r="C19" s="5"/>
      <c r="D19" s="5">
        <f t="shared" si="0"/>
        <v>0</v>
      </c>
      <c r="E19" s="5">
        <f t="shared" si="1"/>
        <v>0</v>
      </c>
    </row>
    <row r="20" spans="1:5" x14ac:dyDescent="0.35">
      <c r="A20" s="6" t="s">
        <v>20</v>
      </c>
      <c r="B20" s="7">
        <v>457</v>
      </c>
      <c r="C20" s="8"/>
      <c r="D20" s="8">
        <f t="shared" si="0"/>
        <v>0</v>
      </c>
      <c r="E20" s="8">
        <f t="shared" si="1"/>
        <v>0</v>
      </c>
    </row>
    <row r="21" spans="1:5" x14ac:dyDescent="0.35">
      <c r="A21" s="3" t="s">
        <v>21</v>
      </c>
      <c r="B21" s="4">
        <v>3988</v>
      </c>
      <c r="C21" s="5"/>
      <c r="D21" s="5">
        <f t="shared" si="0"/>
        <v>0</v>
      </c>
      <c r="E21" s="5">
        <f t="shared" si="1"/>
        <v>0</v>
      </c>
    </row>
    <row r="22" spans="1:5" x14ac:dyDescent="0.35">
      <c r="A22" s="6" t="s">
        <v>22</v>
      </c>
      <c r="B22" s="7">
        <v>0</v>
      </c>
      <c r="C22" s="8"/>
      <c r="D22" s="8">
        <f t="shared" si="0"/>
        <v>0</v>
      </c>
      <c r="E22" s="8">
        <f t="shared" si="1"/>
        <v>0</v>
      </c>
    </row>
    <row r="23" spans="1:5" x14ac:dyDescent="0.35">
      <c r="A23" s="3" t="s">
        <v>23</v>
      </c>
      <c r="B23" s="4">
        <v>0</v>
      </c>
      <c r="C23" s="5"/>
      <c r="D23" s="5">
        <f t="shared" si="0"/>
        <v>0</v>
      </c>
      <c r="E23" s="5">
        <f t="shared" si="1"/>
        <v>0</v>
      </c>
    </row>
    <row r="24" spans="1:5" x14ac:dyDescent="0.35">
      <c r="A24" s="6" t="s">
        <v>24</v>
      </c>
      <c r="B24" s="7">
        <v>0</v>
      </c>
      <c r="C24" s="8"/>
      <c r="D24" s="8">
        <f t="shared" si="0"/>
        <v>0</v>
      </c>
      <c r="E24" s="8">
        <f t="shared" si="1"/>
        <v>0</v>
      </c>
    </row>
    <row r="25" spans="1:5" x14ac:dyDescent="0.35">
      <c r="A25" s="3" t="s">
        <v>25</v>
      </c>
      <c r="B25" s="4">
        <v>290</v>
      </c>
      <c r="C25" s="5"/>
      <c r="D25" s="5">
        <f t="shared" si="0"/>
        <v>0</v>
      </c>
      <c r="E25" s="5">
        <f t="shared" si="1"/>
        <v>0</v>
      </c>
    </row>
    <row r="26" spans="1:5" x14ac:dyDescent="0.35">
      <c r="A26" s="6" t="s">
        <v>26</v>
      </c>
      <c r="B26" s="7">
        <v>46</v>
      </c>
      <c r="C26" s="8"/>
      <c r="D26" s="8">
        <f t="shared" si="0"/>
        <v>0</v>
      </c>
      <c r="E26" s="8">
        <f t="shared" si="1"/>
        <v>0</v>
      </c>
    </row>
    <row r="27" spans="1:5" x14ac:dyDescent="0.35">
      <c r="A27" s="1" t="s">
        <v>27</v>
      </c>
      <c r="B27" s="1">
        <f>SUM(B7:B26)</f>
        <v>7318</v>
      </c>
      <c r="C27" s="9"/>
      <c r="D27" s="9">
        <f>SUM(D7:D26)</f>
        <v>0</v>
      </c>
      <c r="E27" s="9">
        <f>SUM(E7:E26)</f>
        <v>0</v>
      </c>
    </row>
    <row r="28" spans="1:5" x14ac:dyDescent="0.35">
      <c r="A28" s="10"/>
    </row>
    <row r="29" spans="1:5" x14ac:dyDescent="0.35">
      <c r="A29" s="12"/>
    </row>
    <row r="30" spans="1:5" ht="29" x14ac:dyDescent="0.35">
      <c r="A30" s="1" t="s">
        <v>28</v>
      </c>
      <c r="B30" s="13" t="s">
        <v>29</v>
      </c>
      <c r="C30" s="14" t="s">
        <v>2</v>
      </c>
      <c r="D30" s="15"/>
      <c r="E30" s="16" t="s">
        <v>4</v>
      </c>
    </row>
    <row r="31" spans="1:5" x14ac:dyDescent="0.35">
      <c r="A31" s="1"/>
      <c r="B31" s="1"/>
      <c r="C31" s="14" t="s">
        <v>5</v>
      </c>
      <c r="D31" s="15"/>
      <c r="E31" s="16" t="s">
        <v>6</v>
      </c>
    </row>
    <row r="32" spans="1:5" x14ac:dyDescent="0.35">
      <c r="A32" s="17" t="s">
        <v>30</v>
      </c>
      <c r="B32" s="18">
        <v>72</v>
      </c>
      <c r="C32" s="19"/>
      <c r="D32" s="20"/>
      <c r="E32" s="21">
        <f>C32*B32</f>
        <v>0</v>
      </c>
    </row>
    <row r="33" spans="1:5" x14ac:dyDescent="0.35">
      <c r="A33" s="22" t="s">
        <v>31</v>
      </c>
      <c r="B33" s="23">
        <v>120</v>
      </c>
      <c r="C33" s="24"/>
      <c r="D33" s="20"/>
      <c r="E33" s="25">
        <f t="shared" ref="E33:E45" si="2">C33*B33</f>
        <v>0</v>
      </c>
    </row>
    <row r="34" spans="1:5" x14ac:dyDescent="0.35">
      <c r="A34" s="17" t="s">
        <v>32</v>
      </c>
      <c r="B34" s="18">
        <v>72</v>
      </c>
      <c r="C34" s="19"/>
      <c r="D34" s="20"/>
      <c r="E34" s="21">
        <f t="shared" si="2"/>
        <v>0</v>
      </c>
    </row>
    <row r="35" spans="1:5" x14ac:dyDescent="0.35">
      <c r="A35" s="22" t="s">
        <v>33</v>
      </c>
      <c r="B35" s="23">
        <v>72</v>
      </c>
      <c r="C35" s="24"/>
      <c r="D35" s="20"/>
      <c r="E35" s="25">
        <f t="shared" si="2"/>
        <v>0</v>
      </c>
    </row>
    <row r="36" spans="1:5" x14ac:dyDescent="0.35">
      <c r="A36" s="17" t="s">
        <v>34</v>
      </c>
      <c r="B36" s="18">
        <v>720</v>
      </c>
      <c r="C36" s="19"/>
      <c r="D36" s="20"/>
      <c r="E36" s="21">
        <f t="shared" si="2"/>
        <v>0</v>
      </c>
    </row>
    <row r="37" spans="1:5" x14ac:dyDescent="0.35">
      <c r="A37" s="22" t="s">
        <v>35</v>
      </c>
      <c r="B37" s="23">
        <v>72</v>
      </c>
      <c r="C37" s="24"/>
      <c r="D37" s="20"/>
      <c r="E37" s="25">
        <f t="shared" si="2"/>
        <v>0</v>
      </c>
    </row>
    <row r="38" spans="1:5" x14ac:dyDescent="0.35">
      <c r="A38" s="17" t="s">
        <v>36</v>
      </c>
      <c r="B38" s="18">
        <v>72</v>
      </c>
      <c r="C38" s="19"/>
      <c r="D38" s="20"/>
      <c r="E38" s="21">
        <f t="shared" si="2"/>
        <v>0</v>
      </c>
    </row>
    <row r="39" spans="1:5" ht="29" x14ac:dyDescent="0.35">
      <c r="A39" s="22" t="s">
        <v>37</v>
      </c>
      <c r="B39" s="23">
        <v>72</v>
      </c>
      <c r="C39" s="24"/>
      <c r="D39" s="20"/>
      <c r="E39" s="25">
        <f t="shared" si="2"/>
        <v>0</v>
      </c>
    </row>
    <row r="40" spans="1:5" ht="58" x14ac:dyDescent="0.35">
      <c r="A40" s="17" t="s">
        <v>38</v>
      </c>
      <c r="B40" s="18">
        <v>72</v>
      </c>
      <c r="C40" s="19"/>
      <c r="D40" s="20"/>
      <c r="E40" s="21">
        <f t="shared" si="2"/>
        <v>0</v>
      </c>
    </row>
    <row r="41" spans="1:5" x14ac:dyDescent="0.35">
      <c r="A41" s="22" t="s">
        <v>39</v>
      </c>
      <c r="B41" s="23">
        <v>24</v>
      </c>
      <c r="C41" s="24"/>
      <c r="D41" s="20"/>
      <c r="E41" s="25">
        <f t="shared" si="2"/>
        <v>0</v>
      </c>
    </row>
    <row r="42" spans="1:5" x14ac:dyDescent="0.35">
      <c r="A42" s="17" t="s">
        <v>40</v>
      </c>
      <c r="B42" s="18">
        <v>48</v>
      </c>
      <c r="C42" s="19"/>
      <c r="D42" s="20"/>
      <c r="E42" s="21">
        <f t="shared" si="2"/>
        <v>0</v>
      </c>
    </row>
    <row r="43" spans="1:5" x14ac:dyDescent="0.35">
      <c r="A43" s="22" t="s">
        <v>41</v>
      </c>
      <c r="B43" s="23">
        <v>48</v>
      </c>
      <c r="C43" s="24"/>
      <c r="D43" s="20"/>
      <c r="E43" s="25">
        <f t="shared" si="2"/>
        <v>0</v>
      </c>
    </row>
    <row r="44" spans="1:5" x14ac:dyDescent="0.35">
      <c r="A44" s="17" t="s">
        <v>42</v>
      </c>
      <c r="B44" s="18">
        <v>48</v>
      </c>
      <c r="C44" s="19"/>
      <c r="D44" s="20"/>
      <c r="E44" s="21">
        <f t="shared" si="2"/>
        <v>0</v>
      </c>
    </row>
    <row r="45" spans="1:5" x14ac:dyDescent="0.35">
      <c r="A45" s="22" t="s">
        <v>43</v>
      </c>
      <c r="B45" s="23">
        <v>24</v>
      </c>
      <c r="C45" s="24"/>
      <c r="D45" s="20"/>
      <c r="E45" s="25">
        <f t="shared" si="2"/>
        <v>0</v>
      </c>
    </row>
    <row r="46" spans="1:5" x14ac:dyDescent="0.35">
      <c r="A46" s="1" t="s">
        <v>27</v>
      </c>
      <c r="B46" s="1">
        <f>SUM(B32:B45)</f>
        <v>1536</v>
      </c>
      <c r="C46" s="26"/>
      <c r="D46" s="20"/>
      <c r="E46" s="27">
        <f>SUM(E32:E45)</f>
        <v>0</v>
      </c>
    </row>
    <row r="47" spans="1:5" x14ac:dyDescent="0.35">
      <c r="A47" s="28"/>
    </row>
    <row r="48" spans="1:5" ht="29" x14ac:dyDescent="0.35">
      <c r="A48" s="1" t="s">
        <v>44</v>
      </c>
      <c r="B48" s="13" t="s">
        <v>29</v>
      </c>
      <c r="C48" s="14" t="s">
        <v>2</v>
      </c>
      <c r="D48" s="15"/>
      <c r="E48" s="16" t="s">
        <v>4</v>
      </c>
    </row>
    <row r="49" spans="1:5" x14ac:dyDescent="0.35">
      <c r="A49" s="1"/>
      <c r="B49" s="1"/>
      <c r="C49" s="14" t="s">
        <v>5</v>
      </c>
      <c r="D49" s="15"/>
      <c r="E49" s="16" t="s">
        <v>6</v>
      </c>
    </row>
    <row r="50" spans="1:5" x14ac:dyDescent="0.35">
      <c r="A50" s="6" t="s">
        <v>45</v>
      </c>
      <c r="B50" s="7">
        <v>48</v>
      </c>
      <c r="C50" s="29"/>
      <c r="D50" s="20"/>
      <c r="E50" s="29">
        <f>C50*B50</f>
        <v>0</v>
      </c>
    </row>
    <row r="51" spans="1:5" x14ac:dyDescent="0.35">
      <c r="A51" s="3" t="s">
        <v>46</v>
      </c>
      <c r="B51" s="4">
        <v>144</v>
      </c>
      <c r="C51" s="30"/>
      <c r="D51" s="20"/>
      <c r="E51" s="30">
        <f t="shared" ref="E51:E55" si="3">C51*B51</f>
        <v>0</v>
      </c>
    </row>
    <row r="52" spans="1:5" x14ac:dyDescent="0.35">
      <c r="A52" s="6" t="s">
        <v>47</v>
      </c>
      <c r="B52" s="7">
        <v>72</v>
      </c>
      <c r="C52" s="29"/>
      <c r="D52" s="20"/>
      <c r="E52" s="29">
        <f t="shared" si="3"/>
        <v>0</v>
      </c>
    </row>
    <row r="53" spans="1:5" x14ac:dyDescent="0.35">
      <c r="A53" s="3" t="s">
        <v>48</v>
      </c>
      <c r="B53" s="4">
        <v>480</v>
      </c>
      <c r="C53" s="30"/>
      <c r="D53" s="20"/>
      <c r="E53" s="30">
        <f t="shared" si="3"/>
        <v>0</v>
      </c>
    </row>
    <row r="54" spans="1:5" x14ac:dyDescent="0.35">
      <c r="A54" s="6" t="s">
        <v>49</v>
      </c>
      <c r="B54" s="7">
        <v>72</v>
      </c>
      <c r="C54" s="29"/>
      <c r="D54" s="20"/>
      <c r="E54" s="29">
        <f t="shared" si="3"/>
        <v>0</v>
      </c>
    </row>
    <row r="55" spans="1:5" x14ac:dyDescent="0.35">
      <c r="A55" s="3" t="s">
        <v>50</v>
      </c>
      <c r="B55" s="4">
        <v>24</v>
      </c>
      <c r="C55" s="30"/>
      <c r="D55" s="20"/>
      <c r="E55" s="30">
        <f t="shared" si="3"/>
        <v>0</v>
      </c>
    </row>
    <row r="56" spans="1:5" x14ac:dyDescent="0.35">
      <c r="A56" s="1" t="s">
        <v>27</v>
      </c>
      <c r="B56" s="1">
        <f>SUM(B50:B55)</f>
        <v>840</v>
      </c>
      <c r="C56" s="9"/>
      <c r="D56" s="20"/>
      <c r="E56" s="9">
        <f>SUM(E50:E55)</f>
        <v>0</v>
      </c>
    </row>
    <row r="58" spans="1:5" x14ac:dyDescent="0.35">
      <c r="A58" s="1" t="s">
        <v>3</v>
      </c>
      <c r="B58" s="31">
        <f>D27</f>
        <v>0</v>
      </c>
    </row>
    <row r="59" spans="1:5" x14ac:dyDescent="0.35">
      <c r="A59" s="1" t="s">
        <v>4</v>
      </c>
      <c r="B59" s="31">
        <f>E56+E46+E27</f>
        <v>0</v>
      </c>
    </row>
    <row r="60" spans="1:5" x14ac:dyDescent="0.35">
      <c r="A60" s="3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III-A -Planilha Proposta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Antonio Tofani Santos Luz</dc:creator>
  <cp:lastModifiedBy>Eduardo Antonio Tofani Santos Luz</cp:lastModifiedBy>
  <dcterms:created xsi:type="dcterms:W3CDTF">2025-06-26T13:44:28Z</dcterms:created>
  <dcterms:modified xsi:type="dcterms:W3CDTF">2025-06-26T13:46:31Z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2025-06-26T13:45:32Z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ef8c88c8-3b51-4d6d-a1af-f18d9d3dd8fb</vt:lpwstr>
  </property>
  <property fmtid="{D5CDD505-2E9C-101B-9397-08002B2CF9AE}" pid="8" name="MSIP_Label_fde7aacd-7cc4-4c31-9e6f-7ef306428f09_ContentBits">
    <vt:lpwstr>1</vt:lpwstr>
  </property>
</Properties>
</file>